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Елис.9" sheetId="1" r:id="rId1"/>
  </sheets>
  <externalReferences>
    <externalReference r:id="rId2"/>
  </externalReferences>
  <definedNames>
    <definedName name="Z_6E36EA37_049E_4FAE_B719_2847CD16F858_.wvu.Cols" localSheetId="0" hidden="1">Елис.9!$F:$H,Елис.9!$L:$O</definedName>
    <definedName name="Z_6E36EA37_049E_4FAE_B719_2847CD16F858_.wvu.Rows" localSheetId="0" hidden="1">Елис.9!$42:$45</definedName>
    <definedName name="Z_73C0D023_21BD_4441_8EFA_957546C15799_.wvu.Cols" localSheetId="0" hidden="1">Елис.9!$F:$H,Елис.9!$L:$O</definedName>
    <definedName name="Z_73C0D023_21BD_4441_8EFA_957546C15799_.wvu.Rows" localSheetId="0" hidden="1">Елис.9!$42:$45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M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G24"/>
  <c r="I56"/>
  <c r="E3"/>
  <c r="F54" l="1"/>
  <c r="F57" s="1"/>
  <c r="H36"/>
  <c r="H38"/>
  <c r="G49"/>
  <c r="H49" s="1"/>
  <c r="H29"/>
  <c r="H34"/>
  <c r="I39"/>
  <c r="I50" s="1"/>
  <c r="H46"/>
  <c r="H48"/>
  <c r="G33"/>
  <c r="H33" s="1"/>
  <c r="G42"/>
  <c r="H42" s="1"/>
  <c r="G44"/>
  <c r="H44" s="1"/>
  <c r="G27"/>
  <c r="G28"/>
  <c r="H28" s="1"/>
  <c r="G29"/>
  <c r="G30"/>
  <c r="H30" s="1"/>
  <c r="G31"/>
  <c r="H31" s="1"/>
  <c r="G32"/>
  <c r="H32" s="1"/>
  <c r="G34"/>
  <c r="G35"/>
  <c r="H35" s="1"/>
  <c r="G36"/>
  <c r="G37"/>
  <c r="H37" s="1"/>
  <c r="G38"/>
  <c r="G39"/>
  <c r="H39" s="1"/>
  <c r="G40"/>
  <c r="H40" s="1"/>
  <c r="G41"/>
  <c r="H41" s="1"/>
  <c r="G43"/>
  <c r="H43" s="1"/>
  <c r="G45"/>
  <c r="H45" s="1"/>
  <c r="G46"/>
  <c r="G47"/>
  <c r="H47" s="1"/>
  <c r="G48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<sst xmlns="http://schemas.openxmlformats.org/spreadsheetml/2006/main" count="65" uniqueCount="54">
  <si>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ул.Елисеева,9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</si>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</sst>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7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3198.5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3198.5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3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877175.08</v>
      </c>
      <c r="F10" s="25"/>
      <c r="G10" s="23"/>
      <c r="H10" s="23"/>
      <c r="I10" s="25">
        <v>859596</v>
      </c>
      <c r="J10" s="26">
        <v>172703.53</v>
      </c>
    </row>
    <row r="11" spans="1:10" ht="14.45" customHeight="1">
      <c r="A11" s="67" t="s">
        <v>14</v>
      </c>
      <c r="B11" s="68"/>
      <c r="C11" s="68"/>
      <c r="D11" s="69"/>
      <c r="E11" s="25">
        <v>444974.63</v>
      </c>
      <c r="F11" s="25"/>
      <c r="G11" s="23"/>
      <c r="H11" s="23"/>
      <c r="I11" s="25">
        <v>461830.07</v>
      </c>
      <c r="J11" s="26">
        <v>79505.070000000007</v>
      </c>
    </row>
    <row r="12" spans="1:10" ht="13.9" customHeight="1">
      <c r="A12" s="67" t="s">
        <v>15</v>
      </c>
      <c r="B12" s="68"/>
      <c r="C12" s="68"/>
      <c r="D12" s="69"/>
      <c r="E12" s="25">
        <v>137806.06</v>
      </c>
      <c r="F12" s="25"/>
      <c r="G12" s="23"/>
      <c r="H12" s="23"/>
      <c r="I12" s="25">
        <v>140827.43</v>
      </c>
      <c r="J12" s="26">
        <v>24877.88</v>
      </c>
    </row>
    <row r="13" spans="1:10" ht="15" customHeight="1">
      <c r="A13" s="67" t="s">
        <v>16</v>
      </c>
      <c r="B13" s="68"/>
      <c r="C13" s="68"/>
      <c r="D13" s="69"/>
      <c r="E13" s="25">
        <v>114988.95</v>
      </c>
      <c r="F13" s="25"/>
      <c r="G13" s="23"/>
      <c r="H13" s="23"/>
      <c r="I13" s="25">
        <v>116689.91</v>
      </c>
      <c r="J13" s="26">
        <v>20774.96</v>
      </c>
    </row>
    <row r="14" spans="1:10" ht="14.45" customHeight="1">
      <c r="A14" s="60" t="s">
        <v>17</v>
      </c>
      <c r="B14" s="60"/>
      <c r="C14" s="60"/>
      <c r="D14" s="60"/>
      <c r="E14" s="25">
        <v>335425.11</v>
      </c>
      <c r="F14" s="25"/>
      <c r="G14" s="23"/>
      <c r="H14" s="23"/>
      <c r="I14" s="25">
        <v>348613.73</v>
      </c>
      <c r="J14" s="26">
        <v>55806.8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9.5" customHeight="1">
      <c r="A16" s="73" t="s">
        <v>19</v>
      </c>
      <c r="B16" s="74"/>
      <c r="C16" s="74"/>
      <c r="D16" s="75"/>
      <c r="E16" s="25">
        <v>545512.72</v>
      </c>
      <c r="F16" s="25"/>
      <c r="G16" s="23"/>
      <c r="H16" s="23"/>
      <c r="I16" s="25">
        <v>539297.44999999995</v>
      </c>
      <c r="J16" s="26">
        <v>105291.63</v>
      </c>
    </row>
    <row r="17" spans="1:15" ht="15.75">
      <c r="A17" s="60" t="s">
        <v>20</v>
      </c>
      <c r="B17" s="60"/>
      <c r="C17" s="60"/>
      <c r="D17" s="60"/>
      <c r="E17" s="25">
        <v>50666.32</v>
      </c>
      <c r="F17" s="25"/>
      <c r="G17" s="23"/>
      <c r="H17" s="23"/>
      <c r="I17" s="25">
        <v>50047.61</v>
      </c>
      <c r="J17" s="26">
        <v>10195.4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-506223.62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64567.25</v>
      </c>
      <c r="L25" s="87">
        <f>SUM(L27:L31)</f>
        <v>346693.9</v>
      </c>
      <c r="M25" s="87">
        <f t="shared" ref="M25:O25" si="0">SUM(M27:M31)</f>
        <v>409098.80199999997</v>
      </c>
      <c r="N25" s="87">
        <f t="shared" si="0"/>
        <v>0</v>
      </c>
      <c r="O25" s="87">
        <f t="shared" si="0"/>
        <v>0</v>
      </c>
    </row>
    <row r="26" spans="1:15" ht="28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10041.280000000001</v>
      </c>
      <c r="L27" s="41">
        <v>85987.17</v>
      </c>
      <c r="M27" s="41">
        <f t="shared" ref="M27:M31" si="3">L27*118%</f>
        <v>101464.86059999999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2959.13</v>
      </c>
      <c r="L28" s="41">
        <v>25928.82</v>
      </c>
      <c r="M28" s="41">
        <f t="shared" si="3"/>
        <v>30596.007599999997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1778.37</v>
      </c>
      <c r="L29" s="41">
        <v>79861.52</v>
      </c>
      <c r="M29" s="41">
        <f t="shared" si="3"/>
        <v>94236.593599999993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19702.990000000002</v>
      </c>
      <c r="L30" s="41">
        <v>42905.72</v>
      </c>
      <c r="M30" s="41">
        <f t="shared" si="3"/>
        <v>50628.749599999996</v>
      </c>
      <c r="N30" s="41"/>
      <c r="O30" s="41">
        <f t="shared" si="5"/>
        <v>0</v>
      </c>
    </row>
    <row r="31" spans="1:15" ht="41.2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30085.48</v>
      </c>
      <c r="L31" s="41">
        <v>112010.67</v>
      </c>
      <c r="M31" s="41">
        <f t="shared" si="3"/>
        <v>132172.5906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131238.60999999999</v>
      </c>
      <c r="L32" s="87">
        <f>SUM(L34:L38)</f>
        <v>39459.160000000003</v>
      </c>
      <c r="M32" s="87">
        <f t="shared" ref="M32:O32" si="6">SUM(M34:M38)</f>
        <v>46561.808799999999</v>
      </c>
      <c r="N32" s="87">
        <f t="shared" si="6"/>
        <v>72345.17</v>
      </c>
      <c r="O32" s="87">
        <f t="shared" si="6"/>
        <v>72806.732184599998</v>
      </c>
    </row>
    <row r="33" spans="1:15" ht="36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70975.539999999994</v>
      </c>
      <c r="L34" s="41">
        <v>15375.37</v>
      </c>
      <c r="M34" s="41">
        <f t="shared" ref="M34:M38" si="7">L34*118%</f>
        <v>18142.936600000001</v>
      </c>
      <c r="N34" s="41">
        <v>52501.99</v>
      </c>
      <c r="O34" s="41">
        <f t="shared" ref="O34:O38" si="8">N34*$O$23</f>
        <v>52836.952696200002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16608.38</v>
      </c>
      <c r="L35" s="41">
        <v>4629.46</v>
      </c>
      <c r="M35" s="41">
        <f t="shared" si="7"/>
        <v>5462.7627999999995</v>
      </c>
      <c r="N35" s="41">
        <v>10639.73</v>
      </c>
      <c r="O35" s="41">
        <f t="shared" si="8"/>
        <v>10707.6114774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6990.31</v>
      </c>
      <c r="L36" s="41">
        <v>506.05</v>
      </c>
      <c r="M36" s="41">
        <f t="shared" si="7"/>
        <v>597.13900000000001</v>
      </c>
      <c r="N36" s="41">
        <v>1934.89</v>
      </c>
      <c r="O36" s="41">
        <f>N36*$O$23</f>
        <v>1947.2345982000002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4130</v>
      </c>
      <c r="L37" s="41">
        <v>3378.4</v>
      </c>
      <c r="M37" s="41">
        <f t="shared" si="7"/>
        <v>3986.5119999999997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32534.38</v>
      </c>
      <c r="L38" s="41">
        <v>15569.88</v>
      </c>
      <c r="M38" s="41">
        <f t="shared" si="7"/>
        <v>18372.4584</v>
      </c>
      <c r="N38" s="41">
        <v>7268.56</v>
      </c>
      <c r="O38" s="41">
        <f t="shared" si="8"/>
        <v>7314.933412800001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111128.8</v>
      </c>
      <c r="L39" s="45">
        <f>SUM(L40:L48)</f>
        <v>13143.14</v>
      </c>
      <c r="M39" s="45">
        <f t="shared" ref="M39:O39" si="10">SUM(M40:M48)</f>
        <v>15508.905199999999</v>
      </c>
      <c r="N39" s="45">
        <f t="shared" si="10"/>
        <v>105092.78</v>
      </c>
      <c r="O39" s="45">
        <f t="shared" si="10"/>
        <v>105763.27193640001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78410.41</v>
      </c>
      <c r="L40" s="41">
        <v>349.34</v>
      </c>
      <c r="M40" s="41">
        <f t="shared" ref="M40:M48" si="11">L40*118%</f>
        <v>412.22119999999995</v>
      </c>
      <c r="N40" s="41">
        <v>78066.05</v>
      </c>
      <c r="O40" s="41">
        <f t="shared" ref="O40:O45" si="12">N40*$O$23</f>
        <v>78564.111399000001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15793.13</v>
      </c>
      <c r="L41" s="41">
        <v>103.26</v>
      </c>
      <c r="M41" s="41">
        <f t="shared" si="11"/>
        <v>121.8468</v>
      </c>
      <c r="N41" s="41">
        <v>15770.2</v>
      </c>
      <c r="O41" s="41">
        <f t="shared" si="12"/>
        <v>15870.813876000002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663.89</v>
      </c>
      <c r="L46" s="41">
        <v>42.29</v>
      </c>
      <c r="M46" s="41">
        <f t="shared" si="11"/>
        <v>49.902199999999993</v>
      </c>
      <c r="N46" s="41">
        <v>798.16</v>
      </c>
      <c r="O46" s="41">
        <f>N46*$O$23</f>
        <v>803.25226080000004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3586.54</v>
      </c>
      <c r="L47" s="41">
        <v>2811.44</v>
      </c>
      <c r="M47" s="41">
        <f t="shared" si="11"/>
        <v>3317.4991999999997</v>
      </c>
      <c r="N47" s="42">
        <v>0</v>
      </c>
      <c r="O47" s="41">
        <f t="shared" ref="O47:O48" si="13">N47*$O$23</f>
        <v>0</v>
      </c>
    </row>
    <row r="48" spans="1:15" ht="43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12674.83</v>
      </c>
      <c r="L48" s="41">
        <v>9836.81</v>
      </c>
      <c r="M48" s="41">
        <f t="shared" si="11"/>
        <v>11607.435799999999</v>
      </c>
      <c r="N48" s="41">
        <v>10458.370000000001</v>
      </c>
      <c r="O48" s="41">
        <f t="shared" si="13"/>
        <v>10525.094400600001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353.61</v>
      </c>
      <c r="L49" s="41">
        <v>281.61</v>
      </c>
      <c r="M49" s="41">
        <f>L49*118%</f>
        <v>332.2998</v>
      </c>
      <c r="N49" s="41">
        <v>356.21</v>
      </c>
      <c r="O49" s="41">
        <f>N49*$O$23-0.08</f>
        <v>358.40261980000002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307288.26999999996</v>
      </c>
      <c r="L50" s="46">
        <f>L25+L32+L39+L49</f>
        <v>399577.81000000006</v>
      </c>
      <c r="M50" s="46">
        <f t="shared" ref="M50:O50" si="14">M25+M32+M39+M49</f>
        <v>471501.81579999992</v>
      </c>
      <c r="N50" s="46">
        <f t="shared" si="14"/>
        <v>177794.16</v>
      </c>
      <c r="O50" s="46">
        <f t="shared" si="14"/>
        <v>178928.40674080001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69099.72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43841.84</v>
      </c>
      <c r="L52" s="41"/>
      <c r="M52" s="41"/>
      <c r="N52" s="41"/>
      <c r="O52" s="41"/>
    </row>
    <row r="53" spans="1:15" ht="14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21172.69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441402.51999999996</v>
      </c>
      <c r="L54" s="46">
        <f t="shared" ref="L54:O54" si="15">L50</f>
        <v>399577.81000000006</v>
      </c>
      <c r="M54" s="46">
        <f t="shared" si="15"/>
        <v>471501.81579999992</v>
      </c>
      <c r="N54" s="46">
        <f t="shared" si="15"/>
        <v>177794.16</v>
      </c>
      <c r="O54" s="46">
        <f t="shared" si="15"/>
        <v>178928.40674080001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545512.72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539297.44999999995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-402113.42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2013-05-24T08:54:44Z</dcterms:created>
  <dcterms:modified xsi:type="dcterms:W3CDTF">2014-05-12T11:17:22Z</dcterms:modified>
</cp:coreProperties>
</file>